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13_ncr:1_{573C3AB2-10B7-43FC-B1C1-0C68AE137C4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L13" i="1" s="1"/>
  <c r="AL14" i="1" s="1"/>
</calcChain>
</file>

<file path=xl/sharedStrings.xml><?xml version="1.0" encoding="utf-8"?>
<sst xmlns="http://schemas.openxmlformats.org/spreadsheetml/2006/main" count="67" uniqueCount="57">
  <si>
    <t xml:space="preserve"> ชื่อองค์กรปกครองส่วนท้องถิ่น ..... เทศบาลตำบลท่าช้าง .....</t>
  </si>
  <si>
    <t>ภ.ด.ส.7</t>
  </si>
  <si>
    <t>นาง สุดา ชัยศิลป์    เลขที่ 20/1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</si>
  <si>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</si>
  <si>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</si>
  <si>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</si>
  <si>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</si>
  <si>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</si>
  <si>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</si>
  <si>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</si>
  <si>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</si>
  <si>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</si>
  <si>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</si>
  <si>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</si>
  <si>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</si>
  <si>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</si>
  <si>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</si>
  <si>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</si>
  <si>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</si>
  <si>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</si>
  <si>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</si>
  <si>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</si>
  <si>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</si>
  <si>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</si>
  <si>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</si>
  <si>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</si>
  <si>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</si>
  <si>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</si>
  <si>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</si>
  <si>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</si>
  <si>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</si>
  <si>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</si>
  <si>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</si>
  <si>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</si>
  <si>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</si>
  <si>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</si>
  <si>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</si>
  <si>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</si>
  <si>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</si>
  <si>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ส400/2787</t>
  </si>
  <si>
    <t>3150600076222</t>
  </si>
  <si>
    <t>นาง สุดา ชัยศิลป์</t>
  </si>
  <si>
    <t>เลขที่ 20/1 ม.4</t>
  </si>
  <si>
    <t>1825</t>
  </si>
  <si>
    <t>09A033</t>
  </si>
  <si>
    <t>โฉนด</t>
  </si>
  <si>
    <t>33782</t>
  </si>
  <si>
    <t>ประกอบเกษตรกรรม</t>
  </si>
  <si>
    <t xml:space="preserve">ที่อยู่อาศัย หลังหลัก </t>
  </si>
  <si>
    <t>20/1 ม.4ท่าช้าง วิเศษชัยชาญ อ่างทอง</t>
  </si>
  <si>
    <t>09A033-B001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</si>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</sst>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80" zoomScaleNormal="80" workbookViewId="0">
      <pane ySplit="9" topLeftCell="A10" activePane="bottomLeft" state="frozen"/>
      <selection pane="bottomLeft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62.43</v>
      </c>
      <c r="M10" s="61" t="s">
        <v>47</v>
      </c>
      <c r="N10" s="65">
        <f>((J10*400)+(K10*100))+L10</f>
        <v>62.43</v>
      </c>
      <c r="O10" s="65">
        <v>750</v>
      </c>
      <c r="P10" s="65">
        <f>N10*O10</f>
        <v>46822.5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46822.5</v>
      </c>
      <c r="AH10" s="65">
        <f>AG10</f>
        <v>46822.5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36</v>
      </c>
      <c r="M11" s="61" t="s">
        <v>48</v>
      </c>
      <c r="N11" s="65">
        <f>((J11*400)+(K11*100))+L11</f>
        <v>36</v>
      </c>
      <c r="O11" s="65">
        <v>750</v>
      </c>
      <c r="P11" s="65">
        <f>N11*O11</f>
        <v>27000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49</v>
      </c>
      <c r="V11" s="64" t="s">
        <v>50</v>
      </c>
      <c r="W11" s="61" t="s">
        <v>51</v>
      </c>
      <c r="X11" s="61" t="s">
        <v>52</v>
      </c>
      <c r="Y11" s="61" t="s">
        <v>53</v>
      </c>
      <c r="Z11" s="65">
        <v>144</v>
      </c>
      <c r="AA11" s="62">
        <v>100</v>
      </c>
      <c r="AB11" s="65">
        <v>6650</v>
      </c>
      <c r="AC11" s="65">
        <f>Z11*AB11</f>
        <v>957600</v>
      </c>
      <c r="AD11" s="63">
        <v>41</v>
      </c>
      <c r="AE11" s="63">
        <v>93</v>
      </c>
      <c r="AF11" s="65">
        <f>(AC11*(100-AE11))/100</f>
        <v>67032</v>
      </c>
      <c r="AG11" s="65">
        <f>AF11+P11</f>
        <v>94032</v>
      </c>
      <c r="AH11" s="65">
        <f>AG11</f>
        <v>94032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14.57</v>
      </c>
      <c r="M12" s="61" t="s">
        <v>48</v>
      </c>
      <c r="N12" s="65">
        <f>((J12*400)+(K12*100))+L12</f>
        <v>14.57</v>
      </c>
      <c r="O12" s="65">
        <v>750</v>
      </c>
      <c r="P12" s="65">
        <f>N12*O12</f>
        <v>10927.5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10927.5</v>
      </c>
      <c r="AH12" s="65">
        <f>AG12</f>
        <v>10927.5</v>
      </c>
      <c r="AI12" s="65">
        <v>0</v>
      </c>
      <c r="AJ12" s="65">
        <f>IF((AI12-AH12) &gt; 1,0,IF((AI12-AH12)&lt;0,AH12-AI12,AI12-AH12))</f>
        <v>10927.5</v>
      </c>
      <c r="AK12" s="65">
        <v>0.3</v>
      </c>
      <c r="AL12" s="65">
        <f>AJ12*(AK12/100)</f>
        <v>32.782499999999999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55</v>
      </c>
      <c r="AL13" s="65">
        <f>SUM(AL10:AL12)</f>
        <v>32.782499999999999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56</v>
      </c>
      <c r="AL14" s="65">
        <f>FLOOR((AL13/100)*10,0.01)</f>
        <v>3.27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2021-05-13T06:05:41Z</cp:lastPrinted>
  <dcterms:created xsi:type="dcterms:W3CDTF">2010-09-03T23:45:18Z</dcterms:created>
  <dcterms:modified xsi:type="dcterms:W3CDTF">2021-05-13T06:18:14Z</dcterms:modified>
  <cp:category/>
</cp:coreProperties>
</file>